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7107564-46DA-440B-A245-350F27950C06}" xr6:coauthVersionLast="47" xr6:coauthVersionMax="47" xr10:uidLastSave="{00000000-0000-0000-0000-000000000000}"/>
  <bookViews>
    <workbookView xWindow="40200" yWindow="3405" windowWidth="31050" windowHeight="15135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3" i="134" l="1"/>
  <c r="Y41" i="134"/>
  <c r="Q41" i="134"/>
  <c r="D42" i="134"/>
  <c r="Q37" i="134"/>
  <c r="D35" i="134" l="1"/>
  <c r="D28" i="134" l="1"/>
  <c r="Q7" i="134" l="1"/>
  <c r="D21" i="134"/>
  <c r="D15" i="134" l="1"/>
  <c r="D14" i="134"/>
  <c r="D7" i="134"/>
  <c r="E234" i="2"/>
  <c r="D234" i="2"/>
  <c r="D235" i="2"/>
  <c r="W52" i="135" l="1"/>
  <c r="W53" i="135"/>
  <c r="W51" i="135"/>
  <c r="G55" i="134" l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26" i="135" l="1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Z12" i="134"/>
  <c r="D15" i="133"/>
  <c r="Y23" i="134" l="1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<sst xmlns="http://schemas.openxmlformats.org/spreadsheetml/2006/main" count="1665" uniqueCount="387">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</sst>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K54" sqref="K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-3247148.5</v>
      </c>
      <c r="Y40" s="156">
        <f>Y39-K40-L40+2</f>
        <v>-3248762</v>
      </c>
      <c r="Z40" s="217">
        <f>AVERAGE(Y40:Y48)</f>
        <v>-3243326.222222222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/>
      <c r="F42" s="23"/>
      <c r="G42" s="26">
        <f>D42+E42+F42-E41-F41</f>
        <v>3584958</v>
      </c>
      <c r="H42" s="132">
        <v>300</v>
      </c>
      <c r="I42" s="25">
        <v>-1000</v>
      </c>
      <c r="J42" s="25">
        <v>-400</v>
      </c>
      <c r="K42" s="170">
        <f t="shared" si="9"/>
        <v>-1100</v>
      </c>
      <c r="L42" s="171"/>
      <c r="M42" s="153"/>
      <c r="N42" s="149">
        <f t="shared" si="8"/>
        <v>3583858</v>
      </c>
      <c r="O42" s="67">
        <f t="shared" si="2"/>
        <v>104613.11666666686</v>
      </c>
      <c r="P42" s="7">
        <f t="shared" si="5"/>
        <v>3766072.2000000067</v>
      </c>
      <c r="Q42" s="164">
        <f>Q41+N42+1</f>
        <v>3753382.45</v>
      </c>
      <c r="R42" s="29">
        <f t="shared" si="3"/>
        <v>163.57544100606927</v>
      </c>
      <c r="S42" s="5">
        <f>SUM($Q$7:$Q42)/T42-1</f>
        <v>269160.11666666687</v>
      </c>
      <c r="T42" s="18">
        <v>36</v>
      </c>
      <c r="U42" s="138"/>
      <c r="V42" s="137"/>
      <c r="W42" s="105"/>
      <c r="X42" s="167"/>
      <c r="Y42" s="156">
        <f t="shared" ref="Y41:Y47" si="12">Y41-K42-L42</f>
        <v>-3244435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/>
      <c r="F43" s="23"/>
      <c r="G43" s="26">
        <f>D43+E43+F43-E42-F42</f>
        <v>-2625</v>
      </c>
      <c r="H43" s="132">
        <v>300</v>
      </c>
      <c r="I43" s="25">
        <v>-1000</v>
      </c>
      <c r="J43" s="25">
        <v>-400</v>
      </c>
      <c r="K43" s="170">
        <f t="shared" si="9"/>
        <v>-1100</v>
      </c>
      <c r="L43" s="171"/>
      <c r="M43" s="153"/>
      <c r="N43" s="149">
        <f t="shared" si="8"/>
        <v>-3725</v>
      </c>
      <c r="O43" s="67">
        <f t="shared" si="2"/>
        <v>198680.63918918939</v>
      </c>
      <c r="P43" s="7">
        <f t="shared" si="5"/>
        <v>7351183.6500000069</v>
      </c>
      <c r="Q43" s="164">
        <f>Q42+N43+2</f>
        <v>3749659.45</v>
      </c>
      <c r="R43" s="29">
        <f t="shared" si="3"/>
        <v>220.68614579890937</v>
      </c>
      <c r="S43" s="5">
        <f>SUM($Q$7:$Q43)/T43-94</f>
        <v>363134.63918918936</v>
      </c>
      <c r="T43" s="18">
        <v>37</v>
      </c>
      <c r="U43" s="138"/>
      <c r="V43" s="137"/>
      <c r="W43" s="105"/>
      <c r="X43" s="167"/>
      <c r="Y43" s="156">
        <f t="shared" si="12"/>
        <v>-3243335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>
        <v>300</v>
      </c>
      <c r="I44" s="25">
        <v>-1000</v>
      </c>
      <c r="J44" s="25">
        <v>-400</v>
      </c>
      <c r="K44" s="170">
        <f t="shared" si="9"/>
        <v>-1100</v>
      </c>
      <c r="L44" s="171"/>
      <c r="M44" s="153"/>
      <c r="N44" s="149">
        <f t="shared" si="8"/>
        <v>-1100</v>
      </c>
      <c r="O44" s="67">
        <f t="shared" si="2"/>
        <v>287768.26578947389</v>
      </c>
      <c r="P44" s="7">
        <f t="shared" si="5"/>
        <v>10935194.100000007</v>
      </c>
      <c r="Q44" s="164">
        <f>Q43+N44-1</f>
        <v>3748558.45</v>
      </c>
      <c r="R44" s="29">
        <f t="shared" si="3"/>
        <v>274.88469369999871</v>
      </c>
      <c r="S44" s="5">
        <f>SUM($Q$7:$Q44)/T44+1</f>
        <v>452317.26578947384</v>
      </c>
      <c r="T44" s="18">
        <v>38</v>
      </c>
      <c r="U44" s="138"/>
      <c r="V44" s="137"/>
      <c r="W44" s="105"/>
      <c r="X44" s="167"/>
      <c r="Y44" s="156">
        <f>Y43-K44-L44+1</f>
        <v>-3242234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372287.29615384637</v>
      </c>
      <c r="P45" s="7">
        <f t="shared" si="5"/>
        <v>14519204.550000008</v>
      </c>
      <c r="Q45" s="164">
        <f t="shared" ref="Q45:Q46" si="13">Q44+N45</f>
        <v>3748558.45</v>
      </c>
      <c r="R45" s="29">
        <f t="shared" si="3"/>
        <v>326.2490556882164</v>
      </c>
      <c r="S45" s="5">
        <f>SUM($Q$7:$Q45)/T45+1</f>
        <v>536836.29615384631</v>
      </c>
      <c r="T45" s="18">
        <v>39</v>
      </c>
      <c r="U45" s="138"/>
      <c r="V45" s="137"/>
      <c r="W45" s="105"/>
      <c r="X45" s="167"/>
      <c r="Y45" s="156">
        <f t="shared" si="12"/>
        <v>-3242234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452580.37500000017</v>
      </c>
      <c r="P46" s="7">
        <f t="shared" si="5"/>
        <v>18103215.000000007</v>
      </c>
      <c r="Q46" s="164">
        <f t="shared" si="13"/>
        <v>3748558.45</v>
      </c>
      <c r="R46" s="29">
        <f t="shared" si="3"/>
        <v>375.0451995770232</v>
      </c>
      <c r="S46" s="5">
        <f>SUM($Q$7:$Q46)/T46+1</f>
        <v>617129.37500000012</v>
      </c>
      <c r="T46" s="18">
        <v>40</v>
      </c>
      <c r="U46" s="138"/>
      <c r="V46" s="137"/>
      <c r="W46" s="105"/>
      <c r="X46" s="167"/>
      <c r="Y46" s="156">
        <f t="shared" si="12"/>
        <v>-3242234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>
        <v>300</v>
      </c>
      <c r="I47" s="25">
        <v>-1000</v>
      </c>
      <c r="J47" s="25">
        <v>-400</v>
      </c>
      <c r="K47" s="170">
        <f t="shared" si="9"/>
        <v>-1100</v>
      </c>
      <c r="L47" s="171"/>
      <c r="M47" s="153"/>
      <c r="N47" s="149">
        <f t="shared" si="8"/>
        <v>-1100</v>
      </c>
      <c r="O47" s="67">
        <f t="shared" si="2"/>
        <v>528929.9134146343</v>
      </c>
      <c r="P47" s="7">
        <f t="shared" si="5"/>
        <v>21686126.450000007</v>
      </c>
      <c r="Q47" s="164">
        <f>Q46+N47+1</f>
        <v>3747459.45</v>
      </c>
      <c r="R47" s="29">
        <f t="shared" si="3"/>
        <v>430.23428629617752</v>
      </c>
      <c r="S47" s="5">
        <f>SUM($Q$7:$Q47)/T47+1+14465-2</f>
        <v>707941.91341463418</v>
      </c>
      <c r="T47" s="18">
        <v>41</v>
      </c>
      <c r="U47" s="138"/>
      <c r="V47" s="137"/>
      <c r="W47" s="105"/>
      <c r="X47" s="167"/>
      <c r="Y47" s="156">
        <f t="shared" si="12"/>
        <v>-3241134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-1000</v>
      </c>
      <c r="J48" s="25">
        <v>-400</v>
      </c>
      <c r="K48" s="170">
        <f t="shared" si="9"/>
        <v>-1100</v>
      </c>
      <c r="L48" s="171"/>
      <c r="M48" s="153"/>
      <c r="N48" s="149">
        <f t="shared" si="8"/>
        <v>-1100</v>
      </c>
      <c r="O48" s="67">
        <f t="shared" si="2"/>
        <v>601617.52142857155</v>
      </c>
      <c r="P48" s="7">
        <f t="shared" si="5"/>
        <v>25267935.900000006</v>
      </c>
      <c r="Q48" s="164">
        <f>Q47+N48-2</f>
        <v>3746357.45</v>
      </c>
      <c r="R48" s="29">
        <f t="shared" si="3"/>
        <v>465.74769758889289</v>
      </c>
      <c r="S48" s="5">
        <f>SUM($Q$7:$Q48)/T48+213</f>
        <v>766378.52142857143</v>
      </c>
      <c r="T48" s="18">
        <v>42</v>
      </c>
      <c r="U48" s="138"/>
      <c r="V48" s="137"/>
      <c r="W48" s="105"/>
      <c r="X48" s="167"/>
      <c r="Y48" s="156">
        <f>Y47-K48-L48+1</f>
        <v>-3240033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89"/>
  <sheetViews>
    <sheetView topLeftCell="A4963" workbookViewId="0">
      <selection activeCell="D4989" sqref="D498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2023-10-25T09:31:31Z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